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OU\Desktop\SB Brochure\"/>
    </mc:Choice>
  </mc:AlternateContent>
  <bookViews>
    <workbookView xWindow="0" yWindow="0" windowWidth="16392" windowHeight="6036"/>
  </bookViews>
  <sheets>
    <sheet name="Sheet1" sheetId="1" r:id="rId1"/>
  </sheets>
  <definedNames>
    <definedName name="_xlnm.Print_Area" localSheetId="0">Sheet1!$A$1:$J$46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" i="1" l="1"/>
  <c r="E5" i="1" l="1"/>
  <c r="G5" i="1"/>
  <c r="G7" i="1" s="1"/>
  <c r="I5" i="1" l="1"/>
  <c r="G10" i="1" l="1"/>
  <c r="E7" i="1" l="1"/>
  <c r="I14" i="1"/>
  <c r="I15" i="1"/>
  <c r="I16" i="1"/>
  <c r="I17" i="1"/>
  <c r="I18" i="1"/>
  <c r="I19" i="1"/>
  <c r="I20" i="1"/>
  <c r="I21" i="1"/>
  <c r="I22" i="1"/>
  <c r="I13" i="1"/>
  <c r="I12" i="1"/>
  <c r="G23" i="1"/>
  <c r="G25" i="1" l="1"/>
  <c r="G27" i="1" s="1"/>
  <c r="I23" i="1"/>
  <c r="I6" i="1" s="1"/>
  <c r="I7" i="1" s="1"/>
  <c r="I10" i="1" s="1"/>
  <c r="I27" i="1" s="1"/>
  <c r="I25" i="1"/>
  <c r="I28" i="1" l="1"/>
</calcChain>
</file>

<file path=xl/sharedStrings.xml><?xml version="1.0" encoding="utf-8"?>
<sst xmlns="http://schemas.openxmlformats.org/spreadsheetml/2006/main" count="73" uniqueCount="59">
  <si>
    <t>Notes</t>
  </si>
  <si>
    <t>Revenue</t>
  </si>
  <si>
    <t xml:space="preserve"> Budget </t>
  </si>
  <si>
    <t>( a )</t>
  </si>
  <si>
    <t>Gross Rent</t>
  </si>
  <si>
    <t>Laundry</t>
  </si>
  <si>
    <t>( b )</t>
  </si>
  <si>
    <t xml:space="preserve">Less Vacancy </t>
  </si>
  <si>
    <t>( e )</t>
  </si>
  <si>
    <t>Total Revenue</t>
  </si>
  <si>
    <t>Expenses</t>
  </si>
  <si>
    <t>( c )</t>
  </si>
  <si>
    <t xml:space="preserve">Real Estate Taxes </t>
  </si>
  <si>
    <t>Insurance</t>
  </si>
  <si>
    <t>Grounds &amp; Snow Rmvl</t>
  </si>
  <si>
    <t>( d )</t>
  </si>
  <si>
    <t xml:space="preserve">Repairs and Maintenance       </t>
  </si>
  <si>
    <t xml:space="preserve">Water </t>
  </si>
  <si>
    <t>Sewer</t>
  </si>
  <si>
    <t>Trash</t>
  </si>
  <si>
    <t>Management</t>
  </si>
  <si>
    <t>Payroll and Office</t>
  </si>
  <si>
    <t>Utilities - Elec</t>
  </si>
  <si>
    <t>Miscellaneous</t>
  </si>
  <si>
    <t>Subtotal Expenses</t>
  </si>
  <si>
    <t>( f )</t>
  </si>
  <si>
    <t>Total Expenditures</t>
  </si>
  <si>
    <t>Net Operating Income</t>
  </si>
  <si>
    <t>( g )</t>
  </si>
  <si>
    <t xml:space="preserve">Less mortgage owed </t>
  </si>
  <si>
    <t xml:space="preserve">      completed via the $616,000 CDBG Grant so no need to deposit $63,000/yr. In addition, current </t>
  </si>
  <si>
    <t xml:space="preserve">( f ) Reserve Funding reduced from $63,054/year to $16,220 because majority of CNA  work was </t>
  </si>
  <si>
    <t>Actual Rent</t>
  </si>
  <si>
    <t>"  "</t>
  </si>
  <si>
    <t>Reserve Acct Interest</t>
  </si>
  <si>
    <t>( b ) c/b hgher than $2000, suspected theft to  be monitored more closely.</t>
  </si>
  <si>
    <t>( c ) Expenses based on 2024 actuals are increased by 3.0% based on USDA HB 3560-7 rules</t>
  </si>
  <si>
    <t xml:space="preserve">( d ) Consists of Grounds, Services &amp; Snow.  </t>
  </si>
  <si>
    <t>n/a</t>
  </si>
  <si>
    <t xml:space="preserve">Mkt Value at 7.25% cap </t>
  </si>
  <si>
    <t xml:space="preserve">       An actual  comparable rent study is still required by the USDA  sale rules.</t>
  </si>
  <si>
    <t>Projected</t>
  </si>
  <si>
    <t>( g ) Cap rate based on  7.25 % (3pts above 10 yr treasury of 4.25%</t>
  </si>
  <si>
    <t>Actual</t>
  </si>
  <si>
    <t>Rent per month</t>
  </si>
  <si>
    <t>(a)  Based on 2024 published HUD rents of $1194/mo for 1BR and Studio @ $1186 . Avg was $1190</t>
  </si>
  <si>
    <t xml:space="preserve">      RR amount of $446,616 plus $16,220/year is more than enough to cover any additional capital need </t>
  </si>
  <si>
    <t xml:space="preserve">Plus Reserve Funding </t>
  </si>
  <si>
    <t>Plus Replacement Reserve Fund</t>
  </si>
  <si>
    <t>Total Sale Price</t>
  </si>
  <si>
    <t>3.11.2025</t>
  </si>
  <si>
    <t>SB Val $1190 3.11.25</t>
  </si>
  <si>
    <t>( e ) Vac Based on 3.5 +2.0 =5.5% x 456,960 (Rent) + 5% of 218,360 (O&amp;M)</t>
  </si>
  <si>
    <t>Equity  Before USDA 10% Retainage</t>
  </si>
  <si>
    <t>p.4a</t>
  </si>
  <si>
    <t xml:space="preserve"> </t>
  </si>
  <si>
    <t xml:space="preserve">     for next 8 -15 yrs.  2011 Appraisal @ $352/apt was the imdustry std x1.44cpi = $506/apt x 32 equals</t>
  </si>
  <si>
    <t xml:space="preserve">     $16220/year.   Also 3.45% of sales ( industry standard ?) equals  $!5,765. CNA is needed to confirm.</t>
  </si>
  <si>
    <t>- 4 a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</si>
</sst>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$&quot;#,##0_);[Red]\(&quot;$&quot;#,##0\)"/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3" fontId="0" fillId="0" borderId="0" xfId="0" applyNumberFormat="1"/>
    <xf numFmtId="10" fontId="0" fillId="0" borderId="0" xfId="0" applyNumberFormat="1"/>
    <xf numFmtId="6" fontId="0" fillId="0" borderId="0" xfId="0" applyNumberFormat="1"/>
    <xf numFmtId="0" fontId="0" fillId="0" borderId="0" xfId="0" applyAlignment="1">
      <alignment horizontal="center"/>
    </xf>
    <xf numFmtId="3" fontId="0" fillId="0" borderId="1" xfId="0" applyNumberFormat="1" applyBorder="1"/>
    <xf numFmtId="0" fontId="0" fillId="0" borderId="1" xfId="0" applyBorder="1"/>
    <xf numFmtId="3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Border="1"/>
    <xf numFmtId="0" fontId="0" fillId="0" borderId="0" xfId="0" applyBorder="1" applyAlignment="1">
      <alignment horizontal="center"/>
    </xf>
    <xf numFmtId="164" fontId="0" fillId="0" borderId="0" xfId="1" applyNumberFormat="1" applyFont="1"/>
    <xf numFmtId="164" fontId="2" fillId="0" borderId="0" xfId="1" applyNumberFormat="1" applyFont="1" applyBorder="1"/>
    <xf numFmtId="3" fontId="0" fillId="0" borderId="1" xfId="0" applyNumberFormat="1" applyFont="1" applyBorder="1"/>
    <xf numFmtId="0" fontId="0" fillId="0" borderId="1" xfId="0" applyFont="1" applyBorder="1"/>
    <xf numFmtId="164" fontId="0" fillId="0" borderId="1" xfId="1" applyNumberFormat="1" applyFont="1" applyBorder="1"/>
    <xf numFmtId="164" fontId="0" fillId="0" borderId="0" xfId="1" quotePrefix="1" applyNumberFormat="1" applyFont="1"/>
    <xf numFmtId="0" fontId="3" fillId="0" borderId="0" xfId="0" quotePrefix="1" applyFont="1"/>
    <xf numFmtId="0" fontId="0" fillId="0" borderId="0" xfId="0" quotePrefix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topLeftCell="A34" zoomScale="85" zoomScaleNormal="85" workbookViewId="0">
      <selection sqref="A1:J46"/>
    </sheetView>
  </sheetViews>
  <sheetFormatPr defaultRowHeight="14.4" x14ac:dyDescent="0.3"/>
  <cols>
    <col min="4" max="4" width="8.88671875" style="4"/>
    <col min="5" max="5" width="9.5546875" bestFit="1" customWidth="1"/>
    <col min="6" max="6" width="4.88671875" customWidth="1"/>
    <col min="7" max="7" width="9.77734375" customWidth="1"/>
    <col min="9" max="9" width="11" customWidth="1"/>
    <col min="13" max="13" width="9.5546875" bestFit="1" customWidth="1"/>
  </cols>
  <sheetData>
    <row r="1" spans="1:13" x14ac:dyDescent="0.3">
      <c r="A1" t="s">
        <v>51</v>
      </c>
      <c r="C1" t="s">
        <v>54</v>
      </c>
      <c r="I1" s="8"/>
    </row>
    <row r="2" spans="1:13" x14ac:dyDescent="0.3">
      <c r="A2" t="s">
        <v>50</v>
      </c>
      <c r="D2" s="4" t="s">
        <v>0</v>
      </c>
      <c r="E2" s="9">
        <v>2024</v>
      </c>
      <c r="F2" s="9"/>
      <c r="G2" s="10">
        <v>2024</v>
      </c>
      <c r="H2" s="10"/>
      <c r="I2" s="10">
        <v>2025</v>
      </c>
    </row>
    <row r="3" spans="1:13" x14ac:dyDescent="0.3">
      <c r="A3" t="s">
        <v>1</v>
      </c>
      <c r="E3" s="4" t="s">
        <v>2</v>
      </c>
      <c r="G3" s="4" t="s">
        <v>43</v>
      </c>
      <c r="I3" s="4" t="s">
        <v>41</v>
      </c>
    </row>
    <row r="4" spans="1:13" x14ac:dyDescent="0.3">
      <c r="B4" t="s">
        <v>44</v>
      </c>
      <c r="D4" s="4" t="s">
        <v>3</v>
      </c>
      <c r="E4">
        <v>865</v>
      </c>
      <c r="G4">
        <v>865</v>
      </c>
      <c r="I4" s="1">
        <v>1190</v>
      </c>
    </row>
    <row r="5" spans="1:13" x14ac:dyDescent="0.3">
      <c r="B5" t="s">
        <v>4</v>
      </c>
      <c r="E5" s="1">
        <f t="shared" ref="E5" si="0">32*E4*12</f>
        <v>332160</v>
      </c>
      <c r="F5" s="1"/>
      <c r="G5" s="1">
        <f t="shared" ref="G5" si="1">32*G4*12</f>
        <v>332160</v>
      </c>
      <c r="H5" s="1"/>
      <c r="I5" s="1">
        <f>32*I4*12</f>
        <v>456960</v>
      </c>
      <c r="M5" s="1"/>
    </row>
    <row r="6" spans="1:13" x14ac:dyDescent="0.3">
      <c r="B6" t="s">
        <v>7</v>
      </c>
      <c r="D6" s="4" t="s">
        <v>8</v>
      </c>
      <c r="E6" s="1">
        <v>-6643</v>
      </c>
      <c r="F6" s="1"/>
      <c r="G6" s="1">
        <v>-29124</v>
      </c>
      <c r="I6" s="18">
        <f>SUM(-0.055*I5) + (0.05*I23)</f>
        <v>-36050.800000000003</v>
      </c>
      <c r="M6" s="1"/>
    </row>
    <row r="7" spans="1:13" x14ac:dyDescent="0.3">
      <c r="B7" t="s">
        <v>32</v>
      </c>
      <c r="E7" s="1">
        <f>SUM(E5:E6)</f>
        <v>325517</v>
      </c>
      <c r="F7" s="1"/>
      <c r="G7" s="1">
        <f t="shared" ref="G7" si="2">SUM(G5:G6)</f>
        <v>303036</v>
      </c>
      <c r="I7" s="1">
        <f>SUM(I5:I6)</f>
        <v>420909.2</v>
      </c>
      <c r="M7" s="1"/>
    </row>
    <row r="8" spans="1:13" x14ac:dyDescent="0.3">
      <c r="B8" t="s">
        <v>5</v>
      </c>
      <c r="D8" s="4" t="s">
        <v>6</v>
      </c>
      <c r="E8" s="1">
        <v>1750</v>
      </c>
      <c r="F8" s="1"/>
      <c r="G8" s="1">
        <v>1842</v>
      </c>
      <c r="I8" s="1">
        <v>2000</v>
      </c>
      <c r="M8" s="1"/>
    </row>
    <row r="9" spans="1:13" x14ac:dyDescent="0.3">
      <c r="B9" t="s">
        <v>34</v>
      </c>
      <c r="E9" s="5">
        <v>0</v>
      </c>
      <c r="F9" s="6"/>
      <c r="G9" s="5">
        <v>3118</v>
      </c>
      <c r="H9" s="6"/>
      <c r="I9" s="17">
        <v>3600</v>
      </c>
    </row>
    <row r="10" spans="1:13" x14ac:dyDescent="0.3">
      <c r="B10" t="s">
        <v>9</v>
      </c>
      <c r="E10" s="1">
        <v>327267</v>
      </c>
      <c r="F10" s="1"/>
      <c r="G10" s="1">
        <f>SUM(G7:G9)</f>
        <v>307996</v>
      </c>
      <c r="I10" s="1">
        <f>SUM(I7:I9)</f>
        <v>426509.2</v>
      </c>
      <c r="M10" s="1"/>
    </row>
    <row r="11" spans="1:13" x14ac:dyDescent="0.3">
      <c r="A11" t="s">
        <v>10</v>
      </c>
      <c r="D11" s="4" t="s">
        <v>11</v>
      </c>
    </row>
    <row r="12" spans="1:13" x14ac:dyDescent="0.3">
      <c r="B12" t="s">
        <v>12</v>
      </c>
      <c r="E12" s="1">
        <v>38600</v>
      </c>
      <c r="F12" s="1"/>
      <c r="G12" s="1">
        <v>38000</v>
      </c>
      <c r="H12" s="4">
        <v>1.03</v>
      </c>
      <c r="I12">
        <f>1.03*G12</f>
        <v>39140</v>
      </c>
      <c r="M12" s="1"/>
    </row>
    <row r="13" spans="1:13" x14ac:dyDescent="0.3">
      <c r="B13" t="s">
        <v>13</v>
      </c>
      <c r="E13" s="1">
        <v>16033</v>
      </c>
      <c r="F13" s="1"/>
      <c r="G13" s="1">
        <v>18000</v>
      </c>
      <c r="H13" s="4" t="s">
        <v>33</v>
      </c>
      <c r="I13">
        <f>1.03*G13</f>
        <v>18540</v>
      </c>
      <c r="M13" s="1"/>
    </row>
    <row r="14" spans="1:13" x14ac:dyDescent="0.3">
      <c r="B14" t="s">
        <v>14</v>
      </c>
      <c r="D14" s="4" t="s">
        <v>15</v>
      </c>
      <c r="E14" s="1">
        <v>25850</v>
      </c>
      <c r="F14" s="1"/>
      <c r="G14" s="1">
        <v>29000</v>
      </c>
      <c r="H14" s="4" t="s">
        <v>55</v>
      </c>
      <c r="I14">
        <f t="shared" ref="I14:I22" si="3">1.03*G14</f>
        <v>29870</v>
      </c>
      <c r="M14" s="1"/>
    </row>
    <row r="15" spans="1:13" x14ac:dyDescent="0.3">
      <c r="B15" t="s">
        <v>16</v>
      </c>
      <c r="E15" s="1">
        <v>37225</v>
      </c>
      <c r="F15" s="1"/>
      <c r="G15" s="1">
        <v>24000</v>
      </c>
      <c r="H15" s="4" t="s">
        <v>33</v>
      </c>
      <c r="I15">
        <f t="shared" si="3"/>
        <v>24720</v>
      </c>
      <c r="M15" s="1"/>
    </row>
    <row r="16" spans="1:13" x14ac:dyDescent="0.3">
      <c r="B16" t="s">
        <v>17</v>
      </c>
      <c r="E16" s="1">
        <v>13500</v>
      </c>
      <c r="F16" s="1"/>
      <c r="G16" s="1">
        <v>13000</v>
      </c>
      <c r="H16" s="4" t="s">
        <v>33</v>
      </c>
      <c r="I16">
        <f t="shared" si="3"/>
        <v>13390</v>
      </c>
      <c r="M16" s="1"/>
    </row>
    <row r="17" spans="1:13" x14ac:dyDescent="0.3">
      <c r="B17" t="s">
        <v>18</v>
      </c>
      <c r="E17" s="1">
        <v>8500</v>
      </c>
      <c r="F17" s="1"/>
      <c r="G17" s="1">
        <v>8000</v>
      </c>
      <c r="H17" s="4" t="s">
        <v>33</v>
      </c>
      <c r="I17">
        <f t="shared" si="3"/>
        <v>8240</v>
      </c>
      <c r="M17" s="1"/>
    </row>
    <row r="18" spans="1:13" x14ac:dyDescent="0.3">
      <c r="B18" t="s">
        <v>19</v>
      </c>
      <c r="E18" s="1">
        <v>8800</v>
      </c>
      <c r="F18" s="1"/>
      <c r="G18" s="1">
        <v>9000</v>
      </c>
      <c r="H18" s="4" t="s">
        <v>33</v>
      </c>
      <c r="I18">
        <f t="shared" si="3"/>
        <v>9270</v>
      </c>
      <c r="M18" s="1"/>
    </row>
    <row r="19" spans="1:13" x14ac:dyDescent="0.3">
      <c r="B19" t="s">
        <v>20</v>
      </c>
      <c r="E19" s="1">
        <v>34560</v>
      </c>
      <c r="F19" s="1"/>
      <c r="G19" s="1">
        <v>33000</v>
      </c>
      <c r="H19" s="4" t="s">
        <v>33</v>
      </c>
      <c r="I19">
        <f t="shared" si="3"/>
        <v>33990</v>
      </c>
      <c r="M19" s="1"/>
    </row>
    <row r="20" spans="1:13" x14ac:dyDescent="0.3">
      <c r="B20" t="s">
        <v>21</v>
      </c>
      <c r="E20" s="1">
        <v>15000</v>
      </c>
      <c r="F20" s="1"/>
      <c r="G20" s="1">
        <v>14000</v>
      </c>
      <c r="H20" s="4" t="s">
        <v>33</v>
      </c>
      <c r="I20">
        <f t="shared" si="3"/>
        <v>14420</v>
      </c>
      <c r="M20" s="1"/>
    </row>
    <row r="21" spans="1:13" x14ac:dyDescent="0.3">
      <c r="B21" t="s">
        <v>22</v>
      </c>
      <c r="E21" s="1">
        <v>13750</v>
      </c>
      <c r="F21" s="1"/>
      <c r="G21" s="1">
        <v>11000</v>
      </c>
      <c r="H21" s="4" t="s">
        <v>33</v>
      </c>
      <c r="I21">
        <f t="shared" si="3"/>
        <v>11330</v>
      </c>
      <c r="M21" s="1"/>
    </row>
    <row r="22" spans="1:13" x14ac:dyDescent="0.3">
      <c r="B22" t="s">
        <v>23</v>
      </c>
      <c r="E22" s="5">
        <v>8710</v>
      </c>
      <c r="F22" s="11"/>
      <c r="G22" s="5">
        <v>15000</v>
      </c>
      <c r="H22" s="12" t="s">
        <v>33</v>
      </c>
      <c r="I22" s="16">
        <f t="shared" si="3"/>
        <v>15450</v>
      </c>
      <c r="M22" s="1"/>
    </row>
    <row r="23" spans="1:13" x14ac:dyDescent="0.3">
      <c r="A23" t="s">
        <v>24</v>
      </c>
      <c r="E23" s="1">
        <v>220528</v>
      </c>
      <c r="F23" s="1"/>
      <c r="G23" s="1">
        <f>SUM(G12:G22)</f>
        <v>212000</v>
      </c>
      <c r="H23" s="4" t="s">
        <v>33</v>
      </c>
      <c r="I23" s="13">
        <f>-1.03*G23</f>
        <v>-218360</v>
      </c>
      <c r="M23" s="1"/>
    </row>
    <row r="24" spans="1:13" ht="16.2" x14ac:dyDescent="0.45">
      <c r="A24" t="s">
        <v>47</v>
      </c>
      <c r="C24" s="2"/>
      <c r="D24" s="4" t="s">
        <v>25</v>
      </c>
      <c r="E24" s="5">
        <v>63054</v>
      </c>
      <c r="F24" s="1"/>
      <c r="G24" s="5">
        <v>16220</v>
      </c>
      <c r="I24" s="14">
        <v>-16220</v>
      </c>
      <c r="M24" s="1"/>
    </row>
    <row r="25" spans="1:13" x14ac:dyDescent="0.3">
      <c r="A25" t="s">
        <v>26</v>
      </c>
      <c r="E25" s="1">
        <v>283582</v>
      </c>
      <c r="F25" s="1"/>
      <c r="G25" s="1">
        <f>SUM(G23:G24)</f>
        <v>228220</v>
      </c>
      <c r="I25" s="13">
        <f>SUM(I23:I24)</f>
        <v>-234580</v>
      </c>
      <c r="M25" s="1"/>
    </row>
    <row r="26" spans="1:13" x14ac:dyDescent="0.3">
      <c r="E26" s="1"/>
      <c r="F26" s="1"/>
      <c r="G26" s="1"/>
      <c r="I26" s="13"/>
      <c r="M26" s="1"/>
    </row>
    <row r="27" spans="1:13" x14ac:dyDescent="0.3">
      <c r="A27" t="s">
        <v>27</v>
      </c>
      <c r="E27" s="1">
        <v>43685</v>
      </c>
      <c r="F27" s="1"/>
      <c r="G27" s="1">
        <f>G10-G25</f>
        <v>79776</v>
      </c>
      <c r="H27" s="1"/>
      <c r="I27" s="1">
        <f>I10+ I25</f>
        <v>191929.2</v>
      </c>
      <c r="M27" s="1"/>
    </row>
    <row r="28" spans="1:13" x14ac:dyDescent="0.3">
      <c r="A28" t="s">
        <v>39</v>
      </c>
      <c r="C28" s="2"/>
      <c r="D28" s="4" t="s">
        <v>28</v>
      </c>
      <c r="E28" s="7" t="s">
        <v>38</v>
      </c>
      <c r="F28" s="1"/>
      <c r="G28" s="7" t="s">
        <v>38</v>
      </c>
      <c r="H28" s="1"/>
      <c r="I28" s="1">
        <f>I27/0.0725</f>
        <v>2647299.3103448278</v>
      </c>
      <c r="M28" s="1"/>
    </row>
    <row r="29" spans="1:13" x14ac:dyDescent="0.3">
      <c r="A29" t="s">
        <v>48</v>
      </c>
      <c r="C29" s="2"/>
      <c r="E29" s="1"/>
      <c r="F29" s="1"/>
      <c r="G29" s="7"/>
      <c r="H29" s="1"/>
      <c r="I29" s="15">
        <v>446616</v>
      </c>
      <c r="M29" s="1"/>
    </row>
    <row r="30" spans="1:13" x14ac:dyDescent="0.3">
      <c r="A30" t="s">
        <v>49</v>
      </c>
      <c r="C30" s="2"/>
      <c r="E30" s="1"/>
      <c r="F30" s="1"/>
      <c r="G30" s="7"/>
      <c r="H30" s="1"/>
      <c r="I30" s="1">
        <v>3093815</v>
      </c>
      <c r="M30" s="1"/>
    </row>
    <row r="31" spans="1:13" x14ac:dyDescent="0.3">
      <c r="A31" t="s">
        <v>29</v>
      </c>
      <c r="E31" s="7" t="s">
        <v>38</v>
      </c>
      <c r="F31" s="7"/>
      <c r="G31" s="7" t="s">
        <v>38</v>
      </c>
      <c r="I31" s="5">
        <v>-1158342</v>
      </c>
      <c r="M31" s="1"/>
    </row>
    <row r="32" spans="1:13" x14ac:dyDescent="0.3">
      <c r="A32" t="s">
        <v>53</v>
      </c>
      <c r="E32" s="7" t="s">
        <v>38</v>
      </c>
      <c r="F32" s="7"/>
      <c r="G32" s="7" t="s">
        <v>38</v>
      </c>
      <c r="H32" s="1"/>
      <c r="I32" s="1">
        <f>SUM(I30:I31)</f>
        <v>1935473</v>
      </c>
      <c r="M32" s="1"/>
    </row>
    <row r="33" spans="1:13" x14ac:dyDescent="0.3">
      <c r="I33" s="1"/>
      <c r="M33" s="1"/>
    </row>
    <row r="34" spans="1:13" x14ac:dyDescent="0.3">
      <c r="A34" t="s">
        <v>45</v>
      </c>
    </row>
    <row r="35" spans="1:13" x14ac:dyDescent="0.3">
      <c r="A35" t="s">
        <v>40</v>
      </c>
    </row>
    <row r="36" spans="1:13" x14ac:dyDescent="0.3">
      <c r="A36" t="s">
        <v>35</v>
      </c>
    </row>
    <row r="37" spans="1:13" x14ac:dyDescent="0.3">
      <c r="A37" t="s">
        <v>36</v>
      </c>
    </row>
    <row r="38" spans="1:13" x14ac:dyDescent="0.3">
      <c r="A38" t="s">
        <v>37</v>
      </c>
    </row>
    <row r="39" spans="1:13" x14ac:dyDescent="0.3">
      <c r="A39" t="s">
        <v>52</v>
      </c>
    </row>
    <row r="40" spans="1:13" x14ac:dyDescent="0.3">
      <c r="A40" t="s">
        <v>31</v>
      </c>
    </row>
    <row r="41" spans="1:13" x14ac:dyDescent="0.3">
      <c r="A41" t="s">
        <v>30</v>
      </c>
    </row>
    <row r="42" spans="1:13" x14ac:dyDescent="0.3">
      <c r="A42" t="s">
        <v>46</v>
      </c>
    </row>
    <row r="43" spans="1:13" x14ac:dyDescent="0.3">
      <c r="A43" t="s">
        <v>56</v>
      </c>
    </row>
    <row r="44" spans="1:13" x14ac:dyDescent="0.3">
      <c r="A44" s="3" t="s">
        <v>57</v>
      </c>
    </row>
    <row r="45" spans="1:13" x14ac:dyDescent="0.3">
      <c r="A45" t="s">
        <v>42</v>
      </c>
    </row>
    <row r="46" spans="1:13" x14ac:dyDescent="0.3">
      <c r="F46" s="20" t="s">
        <v>58</v>
      </c>
    </row>
    <row r="48" spans="1:13" x14ac:dyDescent="0.3">
      <c r="G48" s="19"/>
    </row>
  </sheetData>
  <printOptions gridLine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LT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</dc:creator>
  <cp:lastModifiedBy>LOU</cp:lastModifiedBy>
  <cp:lastPrinted>2025-04-07T16:39:12Z</cp:lastPrinted>
  <dcterms:created xsi:type="dcterms:W3CDTF">2025-02-28T21:36:30Z</dcterms:created>
  <dcterms:modified xsi:type="dcterms:W3CDTF">2025-04-07T17:06:40Z</dcterms:modified>
</cp:coreProperties>
</file>